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D1AE1482-F3D3-4E15-93DD-3C4B8AC6C6F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3" i="22" l="1"/>
  <c r="B54" i="22" s="1"/>
  <c r="B75" i="22" s="1"/>
  <c r="B96" i="22" s="1"/>
  <c r="B117" i="22" s="1"/>
  <c r="B34" i="22"/>
  <c r="B55" i="22" s="1"/>
  <c r="B76" i="22" s="1"/>
  <c r="B97" i="22" s="1"/>
  <c r="B118" i="22" s="1"/>
  <c r="B35" i="22"/>
  <c r="B56" i="22" s="1"/>
  <c r="B77" i="22" s="1"/>
  <c r="B98" i="22" s="1"/>
  <c r="B119" i="22" s="1"/>
  <c r="B36" i="22"/>
  <c r="B57" i="22" s="1"/>
  <c r="B78" i="22" s="1"/>
  <c r="B99" i="22" s="1"/>
  <c r="B120" i="22" s="1"/>
  <c r="B37" i="22"/>
  <c r="B58" i="22" s="1"/>
  <c r="B79" i="22" s="1"/>
  <c r="B100" i="22" s="1"/>
  <c r="B121" i="22" s="1"/>
  <c r="B38" i="22"/>
  <c r="B59" i="22" s="1"/>
  <c r="B80" i="22" s="1"/>
  <c r="B101" i="22" s="1"/>
  <c r="B122" i="22" s="1"/>
  <c r="B39" i="22"/>
  <c r="B60" i="22" s="1"/>
  <c r="B81" i="22" s="1"/>
  <c r="B102" i="22" s="1"/>
  <c r="B123" i="22" s="1"/>
  <c r="B40" i="22"/>
  <c r="B61" i="22" s="1"/>
  <c r="B82" i="22" s="1"/>
  <c r="B103" i="22" s="1"/>
  <c r="B124" i="22" s="1"/>
  <c r="B41" i="22"/>
  <c r="B62" i="22" s="1"/>
  <c r="B83" i="22" s="1"/>
  <c r="B104" i="22" s="1"/>
  <c r="B125" i="22" s="1"/>
  <c r="B42" i="22"/>
  <c r="B63" i="22" s="1"/>
  <c r="B84" i="22" s="1"/>
  <c r="B105" i="22" s="1"/>
  <c r="B126" i="22" s="1"/>
  <c r="B43" i="22"/>
  <c r="B64" i="22" s="1"/>
  <c r="B85" i="22" s="1"/>
  <c r="B106" i="22" s="1"/>
  <c r="B127" i="22" s="1"/>
  <c r="B44" i="22"/>
  <c r="B65" i="22" s="1"/>
  <c r="B86" i="22" s="1"/>
  <c r="B107" i="22" s="1"/>
  <c r="B128" i="22" s="1"/>
  <c r="B45" i="22"/>
  <c r="B66" i="22" s="1"/>
  <c r="B87" i="22" s="1"/>
  <c r="B108" i="22" s="1"/>
  <c r="B129" i="22" s="1"/>
  <c r="B32" i="22"/>
  <c r="B53" i="22" s="1"/>
  <c r="B74" i="22" s="1"/>
  <c r="B95" i="22" s="1"/>
  <c r="B116" i="22" s="1"/>
</calcChain>
</file>

<file path=xl/sharedStrings.xml><?xml version="1.0" encoding="utf-8"?>
<sst xmlns="http://schemas.openxmlformats.org/spreadsheetml/2006/main" count="363" uniqueCount="139">
  <si>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</si>
  <si>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</si>
  <si>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</si>
  <si>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</si>
  <si>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</si>
  <si>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</si>
  <si>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</si>
  <si>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</si>
  <si>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</si>
  <si>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</si>
  <si>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</si>
  <si>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</si>
  <si>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</si>
  <si>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</si>
  <si>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</si>
  <si>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</si>
  <si>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</si>
  <si>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</si>
  <si>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</si>
  <si>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</si>
  <si>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</si>
  <si>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</si>
  <si>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</si>
  <si>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</si>
  <si>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</si>
  <si>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</si>
  <si>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</si>
  <si>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</si>
  <si>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</si>
  <si>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</si>
  <si>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</si>
  <si>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</si>
  <si>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</si>
  <si>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</si>
  <si>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</si>
  <si>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</si>
  <si>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</si>
  <si>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</si>
  <si>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</si>
  <si>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</si>
  <si>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</si>
  <si>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</si>
  <si>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</si>
  <si>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</si>
  <si>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</si>
  <si>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</si>
  <si>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</si>
  <si>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</si>
  <si>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</si>
  <si>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</si>
  <si>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</si>
  <si>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</si>
  <si>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</si>
  <si>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</si>
  <si>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</si>
  <si>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</si>
  <si>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</si>
  <si>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</si>
  <si>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</si>
  <si>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</si>
  <si>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</si>
  <si>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</si>
  <si>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</si>
  <si>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</si>
  <si>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</si>
  <si>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</si>
  <si>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</si>
  <si>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</si>
  <si>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</si>
  <si>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</si>
  <si>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</si>
  <si>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</si>
  <si>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</si>
  <si>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</si>
  <si>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</si>
  <si>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</si>
  <si>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</si>
  <si>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</si>
  <si>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</si>
  <si>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</si>
  <si>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</si>
  <si>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</si>
  <si>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</si>
  <si>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</si>
  <si>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</si>
  <si>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</si>
  <si>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</si>
  <si>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</si>
  <si>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</si>
  <si>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</si>
  <si>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</si>
  <si>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</si>
  <si>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</si>
  <si>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</si>
  <si>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</si>
  <si>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</si>
  <si>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</si>
  <si>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</si>
  <si>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</si>
  <si>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</si>
  <si>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</si>
  <si>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</si>
  <si>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</si>
  <si>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</si>
  <si>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</si>
  <si>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</si>
  <si>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</si>
  <si>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</si>
  <si>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</si>
  <si>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</si>
  <si>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</si>
  <si>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</si>
  <si>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</si>
  <si>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</si>
  <si>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</si>
  <si>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</si>
  <si>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</si>
  <si>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</si>
  <si>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</si>
  <si>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</si>
  <si>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</si>
  <si>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</si>
  <si>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</si>
  <si>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Martin County</t>
  </si>
  <si>
    <t>Debbie Dent</t>
  </si>
  <si>
    <t>772-288-5637</t>
  </si>
  <si>
    <t>debbied@martinvotes.gov</t>
  </si>
  <si>
    <t>Elections Center</t>
  </si>
  <si>
    <t>135 SE Martin Luther King, Jr. Blvd
Stuart FL  34994</t>
  </si>
  <si>
    <t>Elisabeth Lahti Library</t>
  </si>
  <si>
    <t>15200 E Thelma Waters Ave
Indiantown FL  34956</t>
  </si>
  <si>
    <t>Hobe Sound Library</t>
  </si>
  <si>
    <t>10595 SE Federal Hwy
Hobe Sound FL  33455</t>
  </si>
  <si>
    <t>Hoke Library</t>
  </si>
  <si>
    <t>1150 NW Jack Williams Way
Jensen Beach FL  34957</t>
  </si>
  <si>
    <t>Peter &amp; Julie Cummings Library</t>
  </si>
  <si>
    <t>2551 SW Matheson Ave
Palm City FL  34990</t>
  </si>
  <si>
    <t>Robert Morgade Library</t>
  </si>
  <si>
    <t>5851 SE Community Dr
Stuart FL  34997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</si>
</sst>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65" fontId="0" fillId="0" borderId="2" xfId="0" applyNumberFormat="1" applyBorder="1" applyAlignment="1" applyProtection="1">
      <alignment horizontal="left" wrapText="1" indent="1"/>
      <protection locked="0"/>
    </xf>
    <xf numFmtId="165" fontId="0" fillId="0" borderId="4"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bbied@marti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118</v>
      </c>
      <c r="B2" s="34"/>
      <c r="C2" s="34"/>
      <c r="D2" s="35"/>
    </row>
    <row r="3" spans="1:4" ht="19.5" thickBot="1" x14ac:dyDescent="0.35">
      <c r="A3" s="45" t="s">
        <v>121</v>
      </c>
      <c r="B3" s="46"/>
      <c r="C3" s="46"/>
      <c r="D3" s="47"/>
    </row>
    <row r="4" spans="1:4" ht="19.5" thickBot="1" x14ac:dyDescent="0.35">
      <c r="A4" s="5"/>
      <c r="B4" s="5"/>
      <c r="C4" s="5"/>
      <c r="D4" s="5"/>
    </row>
    <row r="5" spans="1:4" x14ac:dyDescent="0.25">
      <c r="A5" s="54" t="s">
        <v>8</v>
      </c>
      <c r="B5" s="36" t="s">
        <v>119</v>
      </c>
      <c r="C5" s="36"/>
      <c r="D5" s="37"/>
    </row>
    <row r="6" spans="1:4" x14ac:dyDescent="0.25">
      <c r="A6" s="55"/>
      <c r="B6" s="38"/>
      <c r="C6" s="38"/>
      <c r="D6" s="39"/>
    </row>
    <row r="7" spans="1:4" x14ac:dyDescent="0.25">
      <c r="A7" s="55"/>
      <c r="B7" s="38"/>
      <c r="C7" s="38"/>
      <c r="D7" s="39"/>
    </row>
    <row r="8" spans="1:4" ht="47.85" customHeight="1" thickBot="1" x14ac:dyDescent="0.3">
      <c r="A8" s="56"/>
      <c r="B8" s="40"/>
      <c r="C8" s="40"/>
      <c r="D8" s="41"/>
    </row>
    <row r="9" spans="1:4" ht="15.75" thickBot="1" x14ac:dyDescent="0.3"/>
    <row r="10" spans="1:4" ht="20.25" customHeight="1" x14ac:dyDescent="0.25">
      <c r="A10" s="6" t="s">
        <v>3</v>
      </c>
      <c r="B10" s="48" t="s">
        <v>123</v>
      </c>
      <c r="C10" s="48"/>
      <c r="D10" s="49"/>
    </row>
    <row r="11" spans="1:4" ht="21.75" customHeight="1" x14ac:dyDescent="0.25">
      <c r="A11" s="3" t="s">
        <v>4</v>
      </c>
      <c r="B11" s="50">
        <v>45309</v>
      </c>
      <c r="C11" s="50"/>
      <c r="D11" s="51"/>
    </row>
    <row r="12" spans="1:4" ht="19.5" customHeight="1" x14ac:dyDescent="0.25">
      <c r="A12" s="3" t="s">
        <v>5</v>
      </c>
      <c r="B12" s="52" t="s">
        <v>124</v>
      </c>
      <c r="C12" s="52"/>
      <c r="D12" s="53"/>
    </row>
    <row r="13" spans="1:4" ht="20.25" customHeight="1" x14ac:dyDescent="0.25">
      <c r="A13" s="3" t="s">
        <v>6</v>
      </c>
      <c r="B13" s="52" t="s">
        <v>125</v>
      </c>
      <c r="C13" s="52"/>
      <c r="D13" s="53"/>
    </row>
    <row r="14" spans="1:4" ht="21.2" customHeight="1" thickBot="1" x14ac:dyDescent="0.3">
      <c r="A14" s="4" t="s">
        <v>7</v>
      </c>
      <c r="B14" s="42" t="s">
        <v>126</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A41E52AA-9E94-4C24-A207-2AB3DE2E38E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30"/>
  <sheetViews>
    <sheetView tabSelected="1" workbookViewId="0">
      <pane xSplit="1" ySplit="3" topLeftCell="B115" activePane="bottomRight" state="frozen"/>
      <selection activeCell="A2" sqref="A2:J2"/>
      <selection pane="topRight" activeCell="A2" sqref="A2:J2"/>
      <selection pane="bottomLeft" activeCell="A2" sqref="A2:J2"/>
      <selection pane="bottomRight" activeCell="A89" sqref="A89:XFD89"/>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3" t="s">
        <v>102</v>
      </c>
      <c r="B1" s="34"/>
      <c r="C1" s="34"/>
      <c r="D1" s="34"/>
      <c r="E1" s="34"/>
      <c r="F1" s="34"/>
      <c r="G1" s="34"/>
      <c r="H1" s="35"/>
    </row>
    <row r="2" spans="1:8" ht="18.75" x14ac:dyDescent="0.3">
      <c r="A2" s="71" t="s">
        <v>122</v>
      </c>
      <c r="B2" s="72"/>
      <c r="C2" s="72"/>
      <c r="D2" s="72"/>
      <c r="E2" s="72"/>
      <c r="F2" s="72"/>
      <c r="G2" s="72"/>
      <c r="H2" s="73"/>
    </row>
    <row r="3" spans="1:8" ht="19.5" thickBot="1" x14ac:dyDescent="0.35">
      <c r="A3" s="45" t="s">
        <v>123</v>
      </c>
      <c r="B3" s="46"/>
      <c r="C3" s="46"/>
      <c r="D3" s="46"/>
      <c r="E3" s="46"/>
      <c r="F3" s="46"/>
      <c r="G3" s="46"/>
      <c r="H3" s="47"/>
    </row>
    <row r="4" spans="1:8" x14ac:dyDescent="0.25">
      <c r="A4" s="1"/>
      <c r="B4" s="1"/>
      <c r="C4" s="1"/>
      <c r="D4" s="20"/>
      <c r="E4" s="1"/>
      <c r="F4" s="1"/>
      <c r="G4" s="1"/>
    </row>
    <row r="5" spans="1:8" ht="19.5" thickBot="1" x14ac:dyDescent="0.35">
      <c r="A5" s="2"/>
      <c r="B5" s="5"/>
      <c r="C5" s="5"/>
      <c r="D5" s="5"/>
      <c r="E5" s="5"/>
      <c r="F5" s="5"/>
      <c r="G5" s="5"/>
      <c r="H5" s="5"/>
    </row>
    <row r="6" spans="1:8" ht="18.75" x14ac:dyDescent="0.3">
      <c r="A6" s="74" t="s">
        <v>10</v>
      </c>
      <c r="B6" s="75"/>
      <c r="C6" s="75"/>
      <c r="D6" s="75"/>
      <c r="E6" s="75"/>
      <c r="F6" s="76"/>
      <c r="G6" s="76"/>
      <c r="H6" s="77"/>
    </row>
    <row r="7" spans="1:8" ht="31.5" x14ac:dyDescent="0.25">
      <c r="A7" s="26" t="s">
        <v>9</v>
      </c>
      <c r="B7" s="17" t="s">
        <v>0</v>
      </c>
      <c r="C7" s="78" t="s">
        <v>117</v>
      </c>
      <c r="D7" s="78"/>
      <c r="E7" s="78"/>
      <c r="F7" s="78"/>
      <c r="G7" s="17" t="s">
        <v>16</v>
      </c>
      <c r="H7" s="27" t="s">
        <v>120</v>
      </c>
    </row>
    <row r="8" spans="1:8" s="23" customFormat="1" ht="30" x14ac:dyDescent="0.25">
      <c r="A8" s="28" t="s">
        <v>127</v>
      </c>
      <c r="B8" s="25" t="s">
        <v>19</v>
      </c>
      <c r="C8" s="79" t="s">
        <v>128</v>
      </c>
      <c r="D8" s="79"/>
      <c r="E8" s="79"/>
      <c r="F8" s="79"/>
      <c r="G8" s="24" t="s">
        <v>17</v>
      </c>
      <c r="H8" s="29" t="s">
        <v>14</v>
      </c>
    </row>
    <row r="9" spans="1:8" x14ac:dyDescent="0.25">
      <c r="A9" s="10"/>
      <c r="B9" s="9"/>
      <c r="C9" s="16"/>
      <c r="D9" s="57"/>
      <c r="E9" s="58"/>
      <c r="F9" s="58"/>
      <c r="G9" s="59"/>
      <c r="H9" s="11"/>
    </row>
    <row r="10" spans="1:8" x14ac:dyDescent="0.25">
      <c r="A10" s="30" t="s">
        <v>1</v>
      </c>
      <c r="B10" s="60" t="s">
        <v>116</v>
      </c>
      <c r="C10" s="61"/>
      <c r="D10" s="7" t="s">
        <v>101</v>
      </c>
      <c r="E10" s="62" t="s">
        <v>12</v>
      </c>
      <c r="F10" s="63"/>
      <c r="G10" s="62" t="s">
        <v>2</v>
      </c>
      <c r="H10" s="64"/>
    </row>
    <row r="11" spans="1:8" x14ac:dyDescent="0.25">
      <c r="A11" s="31" t="s">
        <v>104</v>
      </c>
      <c r="B11" s="65">
        <v>45586</v>
      </c>
      <c r="C11" s="66"/>
      <c r="D11" s="18" t="s">
        <v>14</v>
      </c>
      <c r="E11" s="67">
        <v>0.33333333333333331</v>
      </c>
      <c r="F11" s="68"/>
      <c r="G11" s="69">
        <v>0.70833333333333337</v>
      </c>
      <c r="H11" s="70"/>
    </row>
    <row r="12" spans="1:8" x14ac:dyDescent="0.25">
      <c r="A12" s="31" t="s">
        <v>103</v>
      </c>
      <c r="B12" s="65">
        <v>45587</v>
      </c>
      <c r="C12" s="66"/>
      <c r="D12" s="18" t="s">
        <v>14</v>
      </c>
      <c r="E12" s="67">
        <v>0.33333333333333331</v>
      </c>
      <c r="F12" s="68"/>
      <c r="G12" s="69">
        <v>0.70833333333333337</v>
      </c>
      <c r="H12" s="70"/>
    </row>
    <row r="13" spans="1:8" x14ac:dyDescent="0.25">
      <c r="A13" s="31" t="s">
        <v>105</v>
      </c>
      <c r="B13" s="65">
        <v>45588</v>
      </c>
      <c r="C13" s="66"/>
      <c r="D13" s="18" t="s">
        <v>14</v>
      </c>
      <c r="E13" s="67">
        <v>0.33333333333333331</v>
      </c>
      <c r="F13" s="68"/>
      <c r="G13" s="69">
        <v>0.70833333333333337</v>
      </c>
      <c r="H13" s="70"/>
    </row>
    <row r="14" spans="1:8" x14ac:dyDescent="0.25">
      <c r="A14" s="31" t="s">
        <v>106</v>
      </c>
      <c r="B14" s="65">
        <v>45589</v>
      </c>
      <c r="C14" s="66"/>
      <c r="D14" s="18" t="s">
        <v>14</v>
      </c>
      <c r="E14" s="67">
        <v>0.33333333333333331</v>
      </c>
      <c r="F14" s="68"/>
      <c r="G14" s="69">
        <v>0.70833333333333337</v>
      </c>
      <c r="H14" s="70"/>
    </row>
    <row r="15" spans="1:8" x14ac:dyDescent="0.25">
      <c r="A15" s="31" t="s">
        <v>107</v>
      </c>
      <c r="B15" s="65">
        <v>45590</v>
      </c>
      <c r="C15" s="66"/>
      <c r="D15" s="18" t="s">
        <v>14</v>
      </c>
      <c r="E15" s="67">
        <v>0.33333333333333331</v>
      </c>
      <c r="F15" s="68"/>
      <c r="G15" s="69">
        <v>0.70833333333333337</v>
      </c>
      <c r="H15" s="70"/>
    </row>
    <row r="16" spans="1:8" x14ac:dyDescent="0.25">
      <c r="A16" s="31" t="s">
        <v>108</v>
      </c>
      <c r="B16" s="65">
        <v>45591</v>
      </c>
      <c r="C16" s="66"/>
      <c r="D16" s="18" t="s">
        <v>14</v>
      </c>
      <c r="E16" s="67">
        <v>0.33333333333333331</v>
      </c>
      <c r="F16" s="68"/>
      <c r="G16" s="69">
        <v>0.70833333333333337</v>
      </c>
      <c r="H16" s="70"/>
    </row>
    <row r="17" spans="1:8" x14ac:dyDescent="0.25">
      <c r="A17" s="31" t="s">
        <v>109</v>
      </c>
      <c r="B17" s="65">
        <v>45592</v>
      </c>
      <c r="C17" s="66"/>
      <c r="D17" s="18" t="s">
        <v>14</v>
      </c>
      <c r="E17" s="67">
        <v>0.33333333333333331</v>
      </c>
      <c r="F17" s="68"/>
      <c r="G17" s="69">
        <v>0.70833333333333337</v>
      </c>
      <c r="H17" s="70"/>
    </row>
    <row r="18" spans="1:8" x14ac:dyDescent="0.25">
      <c r="A18" s="31" t="s">
        <v>110</v>
      </c>
      <c r="B18" s="65">
        <v>45593</v>
      </c>
      <c r="C18" s="66"/>
      <c r="D18" s="18" t="s">
        <v>14</v>
      </c>
      <c r="E18" s="67">
        <v>0.33333333333333331</v>
      </c>
      <c r="F18" s="68"/>
      <c r="G18" s="69">
        <v>0.70833333333333337</v>
      </c>
      <c r="H18" s="70"/>
    </row>
    <row r="19" spans="1:8" x14ac:dyDescent="0.25">
      <c r="A19" s="31" t="s">
        <v>111</v>
      </c>
      <c r="B19" s="65">
        <v>45594</v>
      </c>
      <c r="C19" s="66"/>
      <c r="D19" s="18" t="s">
        <v>14</v>
      </c>
      <c r="E19" s="67">
        <v>0.33333333333333331</v>
      </c>
      <c r="F19" s="68"/>
      <c r="G19" s="69">
        <v>0.70833333333333337</v>
      </c>
      <c r="H19" s="70"/>
    </row>
    <row r="20" spans="1:8" x14ac:dyDescent="0.25">
      <c r="A20" s="31" t="s">
        <v>112</v>
      </c>
      <c r="B20" s="65">
        <v>45595</v>
      </c>
      <c r="C20" s="66"/>
      <c r="D20" s="18" t="s">
        <v>14</v>
      </c>
      <c r="E20" s="67">
        <v>0.33333333333333331</v>
      </c>
      <c r="F20" s="68"/>
      <c r="G20" s="69">
        <v>0.70833333333333337</v>
      </c>
      <c r="H20" s="70"/>
    </row>
    <row r="21" spans="1:8" x14ac:dyDescent="0.25">
      <c r="A21" s="31" t="s">
        <v>113</v>
      </c>
      <c r="B21" s="65">
        <v>45596</v>
      </c>
      <c r="C21" s="66"/>
      <c r="D21" s="18" t="s">
        <v>14</v>
      </c>
      <c r="E21" s="67">
        <v>0.33333333333333331</v>
      </c>
      <c r="F21" s="68"/>
      <c r="G21" s="69">
        <v>0.70833333333333337</v>
      </c>
      <c r="H21" s="70"/>
    </row>
    <row r="22" spans="1:8" x14ac:dyDescent="0.25">
      <c r="A22" s="31" t="s">
        <v>114</v>
      </c>
      <c r="B22" s="65">
        <v>45597</v>
      </c>
      <c r="C22" s="66"/>
      <c r="D22" s="18" t="s">
        <v>14</v>
      </c>
      <c r="E22" s="67">
        <v>0.33333333333333331</v>
      </c>
      <c r="F22" s="68"/>
      <c r="G22" s="69">
        <v>0.70833333333333337</v>
      </c>
      <c r="H22" s="70"/>
    </row>
    <row r="23" spans="1:8" x14ac:dyDescent="0.25">
      <c r="A23" s="31" t="s">
        <v>108</v>
      </c>
      <c r="B23" s="65">
        <v>45598</v>
      </c>
      <c r="C23" s="66"/>
      <c r="D23" s="18" t="s">
        <v>14</v>
      </c>
      <c r="E23" s="67">
        <v>0.33333333333333331</v>
      </c>
      <c r="F23" s="68"/>
      <c r="G23" s="69">
        <v>0.70833333333333337</v>
      </c>
      <c r="H23" s="70"/>
    </row>
    <row r="24" spans="1:8" ht="15.75" thickBot="1" x14ac:dyDescent="0.3">
      <c r="A24" s="32" t="s">
        <v>115</v>
      </c>
      <c r="B24" s="80">
        <v>45599</v>
      </c>
      <c r="C24" s="81"/>
      <c r="D24" s="19" t="s">
        <v>15</v>
      </c>
      <c r="E24" s="82"/>
      <c r="F24" s="83"/>
      <c r="G24" s="84"/>
      <c r="H24" s="85"/>
    </row>
    <row r="25" spans="1:8" x14ac:dyDescent="0.25">
      <c r="A25" s="1"/>
      <c r="B25" s="1"/>
      <c r="C25" s="1"/>
      <c r="D25" s="20"/>
      <c r="E25" s="1"/>
      <c r="F25" s="1"/>
      <c r="G25" s="1"/>
    </row>
    <row r="26" spans="1:8" ht="15.75" thickBot="1" x14ac:dyDescent="0.3">
      <c r="A26" s="1"/>
      <c r="B26" s="1"/>
      <c r="C26" s="1"/>
      <c r="D26" s="20"/>
      <c r="E26" s="1"/>
      <c r="F26" s="1"/>
      <c r="G26" s="1"/>
    </row>
    <row r="27" spans="1:8" ht="18.75" x14ac:dyDescent="0.3">
      <c r="A27" s="74" t="s">
        <v>11</v>
      </c>
      <c r="B27" s="75"/>
      <c r="C27" s="75"/>
      <c r="D27" s="75"/>
      <c r="E27" s="75"/>
      <c r="F27" s="76"/>
      <c r="G27" s="76"/>
      <c r="H27" s="77"/>
    </row>
    <row r="28" spans="1:8" ht="31.5" x14ac:dyDescent="0.25">
      <c r="A28" s="26" t="s">
        <v>9</v>
      </c>
      <c r="B28" s="17" t="s">
        <v>0</v>
      </c>
      <c r="C28" s="78" t="s">
        <v>117</v>
      </c>
      <c r="D28" s="78"/>
      <c r="E28" s="78"/>
      <c r="F28" s="78"/>
      <c r="G28" s="17" t="s">
        <v>16</v>
      </c>
      <c r="H28" s="27" t="s">
        <v>120</v>
      </c>
    </row>
    <row r="29" spans="1:8" s="23" customFormat="1" ht="28.9" customHeight="1" x14ac:dyDescent="0.25">
      <c r="A29" s="28" t="s">
        <v>129</v>
      </c>
      <c r="B29" s="25" t="s">
        <v>21</v>
      </c>
      <c r="C29" s="86" t="s">
        <v>130</v>
      </c>
      <c r="D29" s="87"/>
      <c r="E29" s="87"/>
      <c r="F29" s="88"/>
      <c r="G29" s="24" t="s">
        <v>17</v>
      </c>
      <c r="H29" s="29" t="s">
        <v>14</v>
      </c>
    </row>
    <row r="30" spans="1:8" x14ac:dyDescent="0.25">
      <c r="A30" s="10"/>
      <c r="B30" s="9"/>
      <c r="C30" s="16"/>
      <c r="D30" s="57"/>
      <c r="E30" s="58"/>
      <c r="F30" s="58"/>
      <c r="G30" s="59"/>
      <c r="H30" s="11"/>
    </row>
    <row r="31" spans="1:8" x14ac:dyDescent="0.25">
      <c r="A31" s="30" t="s">
        <v>1</v>
      </c>
      <c r="B31" s="60" t="s">
        <v>116</v>
      </c>
      <c r="C31" s="61"/>
      <c r="D31" s="7" t="s">
        <v>101</v>
      </c>
      <c r="E31" s="62" t="s">
        <v>12</v>
      </c>
      <c r="F31" s="63"/>
      <c r="G31" s="62" t="s">
        <v>2</v>
      </c>
      <c r="H31" s="64"/>
    </row>
    <row r="32" spans="1:8" x14ac:dyDescent="0.25">
      <c r="A32" s="31" t="s">
        <v>104</v>
      </c>
      <c r="B32" s="65">
        <f>B11</f>
        <v>45586</v>
      </c>
      <c r="C32" s="66"/>
      <c r="D32" s="18" t="s">
        <v>14</v>
      </c>
      <c r="E32" s="67">
        <v>0.33333333333333331</v>
      </c>
      <c r="F32" s="68"/>
      <c r="G32" s="69">
        <v>0.70833333333333337</v>
      </c>
      <c r="H32" s="70"/>
    </row>
    <row r="33" spans="1:8" x14ac:dyDescent="0.25">
      <c r="A33" s="31" t="s">
        <v>103</v>
      </c>
      <c r="B33" s="65">
        <f t="shared" ref="B33:B44" si="0">B12</f>
        <v>45587</v>
      </c>
      <c r="C33" s="66"/>
      <c r="D33" s="18" t="s">
        <v>14</v>
      </c>
      <c r="E33" s="67">
        <v>0.33333333333333331</v>
      </c>
      <c r="F33" s="68"/>
      <c r="G33" s="69">
        <v>0.70833333333333337</v>
      </c>
      <c r="H33" s="70"/>
    </row>
    <row r="34" spans="1:8" x14ac:dyDescent="0.25">
      <c r="A34" s="31" t="s">
        <v>105</v>
      </c>
      <c r="B34" s="65">
        <f t="shared" si="0"/>
        <v>45588</v>
      </c>
      <c r="C34" s="66"/>
      <c r="D34" s="18" t="s">
        <v>14</v>
      </c>
      <c r="E34" s="67">
        <v>0.33333333333333331</v>
      </c>
      <c r="F34" s="68"/>
      <c r="G34" s="69">
        <v>0.70833333333333337</v>
      </c>
      <c r="H34" s="70"/>
    </row>
    <row r="35" spans="1:8" x14ac:dyDescent="0.25">
      <c r="A35" s="31" t="s">
        <v>106</v>
      </c>
      <c r="B35" s="65">
        <f t="shared" si="0"/>
        <v>45589</v>
      </c>
      <c r="C35" s="66"/>
      <c r="D35" s="18" t="s">
        <v>14</v>
      </c>
      <c r="E35" s="67">
        <v>0.33333333333333331</v>
      </c>
      <c r="F35" s="68"/>
      <c r="G35" s="69">
        <v>0.70833333333333337</v>
      </c>
      <c r="H35" s="70"/>
    </row>
    <row r="36" spans="1:8" x14ac:dyDescent="0.25">
      <c r="A36" s="31" t="s">
        <v>107</v>
      </c>
      <c r="B36" s="65">
        <f t="shared" si="0"/>
        <v>45590</v>
      </c>
      <c r="C36" s="66"/>
      <c r="D36" s="18" t="s">
        <v>14</v>
      </c>
      <c r="E36" s="67">
        <v>0.33333333333333331</v>
      </c>
      <c r="F36" s="68"/>
      <c r="G36" s="69">
        <v>0.70833333333333337</v>
      </c>
      <c r="H36" s="70"/>
    </row>
    <row r="37" spans="1:8" x14ac:dyDescent="0.25">
      <c r="A37" s="31" t="s">
        <v>108</v>
      </c>
      <c r="B37" s="65">
        <f t="shared" si="0"/>
        <v>45591</v>
      </c>
      <c r="C37" s="66"/>
      <c r="D37" s="18" t="s">
        <v>14</v>
      </c>
      <c r="E37" s="67">
        <v>0.33333333333333331</v>
      </c>
      <c r="F37" s="68"/>
      <c r="G37" s="69">
        <v>0.70833333333333337</v>
      </c>
      <c r="H37" s="70"/>
    </row>
    <row r="38" spans="1:8" x14ac:dyDescent="0.25">
      <c r="A38" s="31" t="s">
        <v>109</v>
      </c>
      <c r="B38" s="65">
        <f t="shared" si="0"/>
        <v>45592</v>
      </c>
      <c r="C38" s="66"/>
      <c r="D38" s="18" t="s">
        <v>14</v>
      </c>
      <c r="E38" s="67">
        <v>0.33333333333333331</v>
      </c>
      <c r="F38" s="68"/>
      <c r="G38" s="69">
        <v>0.70833333333333337</v>
      </c>
      <c r="H38" s="70"/>
    </row>
    <row r="39" spans="1:8" x14ac:dyDescent="0.25">
      <c r="A39" s="31" t="s">
        <v>110</v>
      </c>
      <c r="B39" s="65">
        <f t="shared" si="0"/>
        <v>45593</v>
      </c>
      <c r="C39" s="66"/>
      <c r="D39" s="18" t="s">
        <v>14</v>
      </c>
      <c r="E39" s="67">
        <v>0.33333333333333331</v>
      </c>
      <c r="F39" s="68"/>
      <c r="G39" s="69">
        <v>0.70833333333333337</v>
      </c>
      <c r="H39" s="70"/>
    </row>
    <row r="40" spans="1:8" x14ac:dyDescent="0.25">
      <c r="A40" s="31" t="s">
        <v>111</v>
      </c>
      <c r="B40" s="65">
        <f t="shared" si="0"/>
        <v>45594</v>
      </c>
      <c r="C40" s="66"/>
      <c r="D40" s="18" t="s">
        <v>14</v>
      </c>
      <c r="E40" s="67">
        <v>0.33333333333333331</v>
      </c>
      <c r="F40" s="68"/>
      <c r="G40" s="69">
        <v>0.70833333333333337</v>
      </c>
      <c r="H40" s="70"/>
    </row>
    <row r="41" spans="1:8" x14ac:dyDescent="0.25">
      <c r="A41" s="31" t="s">
        <v>112</v>
      </c>
      <c r="B41" s="65">
        <f t="shared" si="0"/>
        <v>45595</v>
      </c>
      <c r="C41" s="66"/>
      <c r="D41" s="18" t="s">
        <v>14</v>
      </c>
      <c r="E41" s="67">
        <v>0.33333333333333331</v>
      </c>
      <c r="F41" s="68"/>
      <c r="G41" s="69">
        <v>0.70833333333333337</v>
      </c>
      <c r="H41" s="70"/>
    </row>
    <row r="42" spans="1:8" x14ac:dyDescent="0.25">
      <c r="A42" s="31" t="s">
        <v>113</v>
      </c>
      <c r="B42" s="65">
        <f t="shared" si="0"/>
        <v>45596</v>
      </c>
      <c r="C42" s="66"/>
      <c r="D42" s="18" t="s">
        <v>14</v>
      </c>
      <c r="E42" s="67">
        <v>0.33333333333333331</v>
      </c>
      <c r="F42" s="68"/>
      <c r="G42" s="69">
        <v>0.70833333333333337</v>
      </c>
      <c r="H42" s="70"/>
    </row>
    <row r="43" spans="1:8" x14ac:dyDescent="0.25">
      <c r="A43" s="31" t="s">
        <v>114</v>
      </c>
      <c r="B43" s="65">
        <f t="shared" si="0"/>
        <v>45597</v>
      </c>
      <c r="C43" s="66"/>
      <c r="D43" s="18" t="s">
        <v>14</v>
      </c>
      <c r="E43" s="67">
        <v>0.33333333333333331</v>
      </c>
      <c r="F43" s="68"/>
      <c r="G43" s="69">
        <v>0.70833333333333337</v>
      </c>
      <c r="H43" s="70"/>
    </row>
    <row r="44" spans="1:8" x14ac:dyDescent="0.25">
      <c r="A44" s="31" t="s">
        <v>108</v>
      </c>
      <c r="B44" s="65">
        <f t="shared" si="0"/>
        <v>45598</v>
      </c>
      <c r="C44" s="66"/>
      <c r="D44" s="18" t="s">
        <v>14</v>
      </c>
      <c r="E44" s="67">
        <v>0.33333333333333331</v>
      </c>
      <c r="F44" s="68"/>
      <c r="G44" s="69">
        <v>0.70833333333333337</v>
      </c>
      <c r="H44" s="70"/>
    </row>
    <row r="45" spans="1:8" ht="15.75" thickBot="1" x14ac:dyDescent="0.3">
      <c r="A45" s="32" t="s">
        <v>115</v>
      </c>
      <c r="B45" s="80">
        <f>B24</f>
        <v>45599</v>
      </c>
      <c r="C45" s="81"/>
      <c r="D45" s="19" t="s">
        <v>15</v>
      </c>
      <c r="E45" s="82"/>
      <c r="F45" s="83"/>
      <c r="G45" s="84"/>
      <c r="H45" s="85"/>
    </row>
    <row r="47" spans="1:8" ht="15.75" thickBot="1" x14ac:dyDescent="0.3"/>
    <row r="48" spans="1:8" ht="18.75" x14ac:dyDescent="0.3">
      <c r="A48" s="74" t="s">
        <v>13</v>
      </c>
      <c r="B48" s="75"/>
      <c r="C48" s="75"/>
      <c r="D48" s="75"/>
      <c r="E48" s="75"/>
      <c r="F48" s="76"/>
      <c r="G48" s="76"/>
      <c r="H48" s="77"/>
    </row>
    <row r="49" spans="1:8" ht="31.5" x14ac:dyDescent="0.25">
      <c r="A49" s="26" t="s">
        <v>9</v>
      </c>
      <c r="B49" s="17" t="s">
        <v>0</v>
      </c>
      <c r="C49" s="78" t="s">
        <v>117</v>
      </c>
      <c r="D49" s="78"/>
      <c r="E49" s="78"/>
      <c r="F49" s="78"/>
      <c r="G49" s="17" t="s">
        <v>16</v>
      </c>
      <c r="H49" s="27" t="s">
        <v>120</v>
      </c>
    </row>
    <row r="50" spans="1:8" ht="28.9" customHeight="1" x14ac:dyDescent="0.25">
      <c r="A50" s="28" t="s">
        <v>131</v>
      </c>
      <c r="B50" s="25" t="s">
        <v>21</v>
      </c>
      <c r="C50" s="86" t="s">
        <v>132</v>
      </c>
      <c r="D50" s="87"/>
      <c r="E50" s="87"/>
      <c r="F50" s="88"/>
      <c r="G50" s="24" t="s">
        <v>17</v>
      </c>
      <c r="H50" s="29" t="s">
        <v>14</v>
      </c>
    </row>
    <row r="51" spans="1:8" x14ac:dyDescent="0.25">
      <c r="A51" s="10"/>
      <c r="B51" s="9"/>
      <c r="C51" s="16"/>
      <c r="D51" s="89"/>
      <c r="E51" s="90"/>
      <c r="F51" s="90"/>
      <c r="G51" s="91"/>
      <c r="H51" s="11"/>
    </row>
    <row r="52" spans="1:8" x14ac:dyDescent="0.25">
      <c r="A52" s="30" t="s">
        <v>1</v>
      </c>
      <c r="B52" s="60" t="s">
        <v>116</v>
      </c>
      <c r="C52" s="61"/>
      <c r="D52" s="7" t="s">
        <v>101</v>
      </c>
      <c r="E52" s="62" t="s">
        <v>12</v>
      </c>
      <c r="F52" s="63"/>
      <c r="G52" s="62" t="s">
        <v>2</v>
      </c>
      <c r="H52" s="64"/>
    </row>
    <row r="53" spans="1:8" x14ac:dyDescent="0.25">
      <c r="A53" s="31" t="s">
        <v>104</v>
      </c>
      <c r="B53" s="65">
        <f>B32</f>
        <v>45586</v>
      </c>
      <c r="C53" s="66"/>
      <c r="D53" s="18" t="s">
        <v>14</v>
      </c>
      <c r="E53" s="67">
        <v>0.33333333333333331</v>
      </c>
      <c r="F53" s="68"/>
      <c r="G53" s="69">
        <v>0.70833333333333337</v>
      </c>
      <c r="H53" s="70"/>
    </row>
    <row r="54" spans="1:8" x14ac:dyDescent="0.25">
      <c r="A54" s="31" t="s">
        <v>103</v>
      </c>
      <c r="B54" s="65">
        <f t="shared" ref="B54:B65" si="1">B33</f>
        <v>45587</v>
      </c>
      <c r="C54" s="66"/>
      <c r="D54" s="18" t="s">
        <v>14</v>
      </c>
      <c r="E54" s="67">
        <v>0.33333333333333331</v>
      </c>
      <c r="F54" s="68"/>
      <c r="G54" s="69">
        <v>0.70833333333333337</v>
      </c>
      <c r="H54" s="70"/>
    </row>
    <row r="55" spans="1:8" x14ac:dyDescent="0.25">
      <c r="A55" s="31" t="s">
        <v>105</v>
      </c>
      <c r="B55" s="65">
        <f t="shared" si="1"/>
        <v>45588</v>
      </c>
      <c r="C55" s="66"/>
      <c r="D55" s="18" t="s">
        <v>14</v>
      </c>
      <c r="E55" s="67">
        <v>0.33333333333333331</v>
      </c>
      <c r="F55" s="68"/>
      <c r="G55" s="69">
        <v>0.70833333333333337</v>
      </c>
      <c r="H55" s="70"/>
    </row>
    <row r="56" spans="1:8" x14ac:dyDescent="0.25">
      <c r="A56" s="31" t="s">
        <v>106</v>
      </c>
      <c r="B56" s="65">
        <f t="shared" si="1"/>
        <v>45589</v>
      </c>
      <c r="C56" s="66"/>
      <c r="D56" s="18" t="s">
        <v>14</v>
      </c>
      <c r="E56" s="67">
        <v>0.33333333333333331</v>
      </c>
      <c r="F56" s="68"/>
      <c r="G56" s="69">
        <v>0.70833333333333337</v>
      </c>
      <c r="H56" s="70"/>
    </row>
    <row r="57" spans="1:8" x14ac:dyDescent="0.25">
      <c r="A57" s="31" t="s">
        <v>107</v>
      </c>
      <c r="B57" s="65">
        <f t="shared" si="1"/>
        <v>45590</v>
      </c>
      <c r="C57" s="66"/>
      <c r="D57" s="18" t="s">
        <v>14</v>
      </c>
      <c r="E57" s="67">
        <v>0.33333333333333331</v>
      </c>
      <c r="F57" s="68"/>
      <c r="G57" s="69">
        <v>0.70833333333333337</v>
      </c>
      <c r="H57" s="70"/>
    </row>
    <row r="58" spans="1:8" x14ac:dyDescent="0.25">
      <c r="A58" s="31" t="s">
        <v>108</v>
      </c>
      <c r="B58" s="65">
        <f t="shared" si="1"/>
        <v>45591</v>
      </c>
      <c r="C58" s="66"/>
      <c r="D58" s="18" t="s">
        <v>14</v>
      </c>
      <c r="E58" s="67">
        <v>0.33333333333333331</v>
      </c>
      <c r="F58" s="68"/>
      <c r="G58" s="69">
        <v>0.70833333333333337</v>
      </c>
      <c r="H58" s="70"/>
    </row>
    <row r="59" spans="1:8" x14ac:dyDescent="0.25">
      <c r="A59" s="31" t="s">
        <v>109</v>
      </c>
      <c r="B59" s="65">
        <f t="shared" si="1"/>
        <v>45592</v>
      </c>
      <c r="C59" s="66"/>
      <c r="D59" s="18" t="s">
        <v>14</v>
      </c>
      <c r="E59" s="67">
        <v>0.33333333333333331</v>
      </c>
      <c r="F59" s="68"/>
      <c r="G59" s="69">
        <v>0.70833333333333337</v>
      </c>
      <c r="H59" s="70"/>
    </row>
    <row r="60" spans="1:8" x14ac:dyDescent="0.25">
      <c r="A60" s="31" t="s">
        <v>110</v>
      </c>
      <c r="B60" s="65">
        <f t="shared" si="1"/>
        <v>45593</v>
      </c>
      <c r="C60" s="66"/>
      <c r="D60" s="18" t="s">
        <v>14</v>
      </c>
      <c r="E60" s="67">
        <v>0.33333333333333331</v>
      </c>
      <c r="F60" s="68"/>
      <c r="G60" s="69">
        <v>0.70833333333333337</v>
      </c>
      <c r="H60" s="70"/>
    </row>
    <row r="61" spans="1:8" x14ac:dyDescent="0.25">
      <c r="A61" s="31" t="s">
        <v>111</v>
      </c>
      <c r="B61" s="65">
        <f t="shared" si="1"/>
        <v>45594</v>
      </c>
      <c r="C61" s="66"/>
      <c r="D61" s="18" t="s">
        <v>14</v>
      </c>
      <c r="E61" s="67">
        <v>0.33333333333333331</v>
      </c>
      <c r="F61" s="68"/>
      <c r="G61" s="69">
        <v>0.70833333333333337</v>
      </c>
      <c r="H61" s="70"/>
    </row>
    <row r="62" spans="1:8" x14ac:dyDescent="0.25">
      <c r="A62" s="31" t="s">
        <v>112</v>
      </c>
      <c r="B62" s="65">
        <f t="shared" si="1"/>
        <v>45595</v>
      </c>
      <c r="C62" s="66"/>
      <c r="D62" s="18" t="s">
        <v>14</v>
      </c>
      <c r="E62" s="67">
        <v>0.33333333333333331</v>
      </c>
      <c r="F62" s="68"/>
      <c r="G62" s="69">
        <v>0.70833333333333337</v>
      </c>
      <c r="H62" s="70"/>
    </row>
    <row r="63" spans="1:8" x14ac:dyDescent="0.25">
      <c r="A63" s="31" t="s">
        <v>113</v>
      </c>
      <c r="B63" s="65">
        <f t="shared" si="1"/>
        <v>45596</v>
      </c>
      <c r="C63" s="66"/>
      <c r="D63" s="18" t="s">
        <v>14</v>
      </c>
      <c r="E63" s="67">
        <v>0.33333333333333331</v>
      </c>
      <c r="F63" s="68"/>
      <c r="G63" s="69">
        <v>0.70833333333333337</v>
      </c>
      <c r="H63" s="70"/>
    </row>
    <row r="64" spans="1:8" x14ac:dyDescent="0.25">
      <c r="A64" s="31" t="s">
        <v>114</v>
      </c>
      <c r="B64" s="65">
        <f t="shared" si="1"/>
        <v>45597</v>
      </c>
      <c r="C64" s="66"/>
      <c r="D64" s="18" t="s">
        <v>14</v>
      </c>
      <c r="E64" s="67">
        <v>0.33333333333333331</v>
      </c>
      <c r="F64" s="68"/>
      <c r="G64" s="69">
        <v>0.70833333333333337</v>
      </c>
      <c r="H64" s="70"/>
    </row>
    <row r="65" spans="1:8" x14ac:dyDescent="0.25">
      <c r="A65" s="31" t="s">
        <v>108</v>
      </c>
      <c r="B65" s="65">
        <f t="shared" si="1"/>
        <v>45598</v>
      </c>
      <c r="C65" s="66"/>
      <c r="D65" s="18" t="s">
        <v>14</v>
      </c>
      <c r="E65" s="67">
        <v>0.33333333333333331</v>
      </c>
      <c r="F65" s="68"/>
      <c r="G65" s="69">
        <v>0.70833333333333337</v>
      </c>
      <c r="H65" s="70"/>
    </row>
    <row r="66" spans="1:8" ht="15.75" thickBot="1" x14ac:dyDescent="0.3">
      <c r="A66" s="32" t="s">
        <v>115</v>
      </c>
      <c r="B66" s="80">
        <f>B45</f>
        <v>45599</v>
      </c>
      <c r="C66" s="81"/>
      <c r="D66" s="19" t="s">
        <v>15</v>
      </c>
      <c r="E66" s="82"/>
      <c r="F66" s="83"/>
      <c r="G66" s="84"/>
      <c r="H66" s="85"/>
    </row>
    <row r="68" spans="1:8" ht="15.75" thickBot="1" x14ac:dyDescent="0.3"/>
    <row r="69" spans="1:8" ht="18.75" x14ac:dyDescent="0.3">
      <c r="A69" s="74" t="s">
        <v>31</v>
      </c>
      <c r="B69" s="75"/>
      <c r="C69" s="75"/>
      <c r="D69" s="75"/>
      <c r="E69" s="75"/>
      <c r="F69" s="76"/>
      <c r="G69" s="76"/>
      <c r="H69" s="77"/>
    </row>
    <row r="70" spans="1:8" ht="31.5" x14ac:dyDescent="0.25">
      <c r="A70" s="26" t="s">
        <v>9</v>
      </c>
      <c r="B70" s="17" t="s">
        <v>0</v>
      </c>
      <c r="C70" s="78" t="s">
        <v>117</v>
      </c>
      <c r="D70" s="78"/>
      <c r="E70" s="78"/>
      <c r="F70" s="78"/>
      <c r="G70" s="17" t="s">
        <v>16</v>
      </c>
      <c r="H70" s="27" t="s">
        <v>120</v>
      </c>
    </row>
    <row r="71" spans="1:8" ht="28.15" customHeight="1" x14ac:dyDescent="0.25">
      <c r="A71" s="28" t="s">
        <v>133</v>
      </c>
      <c r="B71" s="25" t="s">
        <v>21</v>
      </c>
      <c r="C71" s="86" t="s">
        <v>134</v>
      </c>
      <c r="D71" s="87"/>
      <c r="E71" s="87"/>
      <c r="F71" s="88"/>
      <c r="G71" s="24" t="s">
        <v>17</v>
      </c>
      <c r="H71" s="29" t="s">
        <v>14</v>
      </c>
    </row>
    <row r="72" spans="1:8" x14ac:dyDescent="0.25">
      <c r="A72" s="10"/>
      <c r="B72" s="9"/>
      <c r="C72" s="16"/>
      <c r="D72" s="57"/>
      <c r="E72" s="58"/>
      <c r="F72" s="58"/>
      <c r="G72" s="59"/>
      <c r="H72" s="11"/>
    </row>
    <row r="73" spans="1:8" x14ac:dyDescent="0.25">
      <c r="A73" s="30" t="s">
        <v>1</v>
      </c>
      <c r="B73" s="60" t="s">
        <v>116</v>
      </c>
      <c r="C73" s="61"/>
      <c r="D73" s="7" t="s">
        <v>101</v>
      </c>
      <c r="E73" s="62" t="s">
        <v>12</v>
      </c>
      <c r="F73" s="63"/>
      <c r="G73" s="62" t="s">
        <v>2</v>
      </c>
      <c r="H73" s="64"/>
    </row>
    <row r="74" spans="1:8" x14ac:dyDescent="0.25">
      <c r="A74" s="31" t="s">
        <v>104</v>
      </c>
      <c r="B74" s="65">
        <f>B53</f>
        <v>45586</v>
      </c>
      <c r="C74" s="66"/>
      <c r="D74" s="18" t="s">
        <v>14</v>
      </c>
      <c r="E74" s="67">
        <v>0.33333333333333331</v>
      </c>
      <c r="F74" s="68"/>
      <c r="G74" s="69">
        <v>0.70833333333333337</v>
      </c>
      <c r="H74" s="70"/>
    </row>
    <row r="75" spans="1:8" x14ac:dyDescent="0.25">
      <c r="A75" s="31" t="s">
        <v>103</v>
      </c>
      <c r="B75" s="65">
        <f t="shared" ref="B75:B86" si="2">B54</f>
        <v>45587</v>
      </c>
      <c r="C75" s="66"/>
      <c r="D75" s="18" t="s">
        <v>14</v>
      </c>
      <c r="E75" s="67">
        <v>0.33333333333333331</v>
      </c>
      <c r="F75" s="68"/>
      <c r="G75" s="69">
        <v>0.70833333333333337</v>
      </c>
      <c r="H75" s="70"/>
    </row>
    <row r="76" spans="1:8" x14ac:dyDescent="0.25">
      <c r="A76" s="31" t="s">
        <v>105</v>
      </c>
      <c r="B76" s="65">
        <f t="shared" si="2"/>
        <v>45588</v>
      </c>
      <c r="C76" s="66"/>
      <c r="D76" s="18" t="s">
        <v>14</v>
      </c>
      <c r="E76" s="67">
        <v>0.33333333333333331</v>
      </c>
      <c r="F76" s="68"/>
      <c r="G76" s="69">
        <v>0.70833333333333337</v>
      </c>
      <c r="H76" s="70"/>
    </row>
    <row r="77" spans="1:8" x14ac:dyDescent="0.25">
      <c r="A77" s="31" t="s">
        <v>106</v>
      </c>
      <c r="B77" s="65">
        <f t="shared" si="2"/>
        <v>45589</v>
      </c>
      <c r="C77" s="66"/>
      <c r="D77" s="18" t="s">
        <v>14</v>
      </c>
      <c r="E77" s="67">
        <v>0.33333333333333331</v>
      </c>
      <c r="F77" s="68"/>
      <c r="G77" s="69">
        <v>0.70833333333333337</v>
      </c>
      <c r="H77" s="70"/>
    </row>
    <row r="78" spans="1:8" x14ac:dyDescent="0.25">
      <c r="A78" s="31" t="s">
        <v>107</v>
      </c>
      <c r="B78" s="65">
        <f t="shared" si="2"/>
        <v>45590</v>
      </c>
      <c r="C78" s="66"/>
      <c r="D78" s="18" t="s">
        <v>14</v>
      </c>
      <c r="E78" s="67">
        <v>0.33333333333333331</v>
      </c>
      <c r="F78" s="68"/>
      <c r="G78" s="69">
        <v>0.70833333333333337</v>
      </c>
      <c r="H78" s="70"/>
    </row>
    <row r="79" spans="1:8" x14ac:dyDescent="0.25">
      <c r="A79" s="31" t="s">
        <v>108</v>
      </c>
      <c r="B79" s="65">
        <f t="shared" si="2"/>
        <v>45591</v>
      </c>
      <c r="C79" s="66"/>
      <c r="D79" s="18" t="s">
        <v>14</v>
      </c>
      <c r="E79" s="67">
        <v>0.33333333333333331</v>
      </c>
      <c r="F79" s="68"/>
      <c r="G79" s="69">
        <v>0.70833333333333337</v>
      </c>
      <c r="H79" s="70"/>
    </row>
    <row r="80" spans="1:8" x14ac:dyDescent="0.25">
      <c r="A80" s="31" t="s">
        <v>109</v>
      </c>
      <c r="B80" s="65">
        <f t="shared" si="2"/>
        <v>45592</v>
      </c>
      <c r="C80" s="66"/>
      <c r="D80" s="18" t="s">
        <v>14</v>
      </c>
      <c r="E80" s="67">
        <v>0.33333333333333331</v>
      </c>
      <c r="F80" s="68"/>
      <c r="G80" s="69">
        <v>0.70833333333333337</v>
      </c>
      <c r="H80" s="70"/>
    </row>
    <row r="81" spans="1:8" x14ac:dyDescent="0.25">
      <c r="A81" s="31" t="s">
        <v>110</v>
      </c>
      <c r="B81" s="65">
        <f t="shared" si="2"/>
        <v>45593</v>
      </c>
      <c r="C81" s="66"/>
      <c r="D81" s="18" t="s">
        <v>14</v>
      </c>
      <c r="E81" s="67">
        <v>0.33333333333333331</v>
      </c>
      <c r="F81" s="68"/>
      <c r="G81" s="69">
        <v>0.70833333333333337</v>
      </c>
      <c r="H81" s="70"/>
    </row>
    <row r="82" spans="1:8" x14ac:dyDescent="0.25">
      <c r="A82" s="31" t="s">
        <v>111</v>
      </c>
      <c r="B82" s="65">
        <f t="shared" si="2"/>
        <v>45594</v>
      </c>
      <c r="C82" s="66"/>
      <c r="D82" s="18" t="s">
        <v>14</v>
      </c>
      <c r="E82" s="67">
        <v>0.33333333333333331</v>
      </c>
      <c r="F82" s="68"/>
      <c r="G82" s="69">
        <v>0.70833333333333337</v>
      </c>
      <c r="H82" s="70"/>
    </row>
    <row r="83" spans="1:8" x14ac:dyDescent="0.25">
      <c r="A83" s="31" t="s">
        <v>112</v>
      </c>
      <c r="B83" s="65">
        <f t="shared" si="2"/>
        <v>45595</v>
      </c>
      <c r="C83" s="66"/>
      <c r="D83" s="18" t="s">
        <v>14</v>
      </c>
      <c r="E83" s="67">
        <v>0.33333333333333331</v>
      </c>
      <c r="F83" s="68"/>
      <c r="G83" s="69">
        <v>0.70833333333333337</v>
      </c>
      <c r="H83" s="70"/>
    </row>
    <row r="84" spans="1:8" x14ac:dyDescent="0.25">
      <c r="A84" s="31" t="s">
        <v>113</v>
      </c>
      <c r="B84" s="65">
        <f t="shared" si="2"/>
        <v>45596</v>
      </c>
      <c r="C84" s="66"/>
      <c r="D84" s="18" t="s">
        <v>14</v>
      </c>
      <c r="E84" s="67">
        <v>0.33333333333333331</v>
      </c>
      <c r="F84" s="68"/>
      <c r="G84" s="69">
        <v>0.70833333333333337</v>
      </c>
      <c r="H84" s="70"/>
    </row>
    <row r="85" spans="1:8" x14ac:dyDescent="0.25">
      <c r="A85" s="31" t="s">
        <v>114</v>
      </c>
      <c r="B85" s="65">
        <f t="shared" si="2"/>
        <v>45597</v>
      </c>
      <c r="C85" s="66"/>
      <c r="D85" s="18" t="s">
        <v>14</v>
      </c>
      <c r="E85" s="67">
        <v>0.33333333333333331</v>
      </c>
      <c r="F85" s="68"/>
      <c r="G85" s="69">
        <v>0.70833333333333337</v>
      </c>
      <c r="H85" s="70"/>
    </row>
    <row r="86" spans="1:8" x14ac:dyDescent="0.25">
      <c r="A86" s="31" t="s">
        <v>108</v>
      </c>
      <c r="B86" s="65">
        <f t="shared" si="2"/>
        <v>45598</v>
      </c>
      <c r="C86" s="66"/>
      <c r="D86" s="18" t="s">
        <v>14</v>
      </c>
      <c r="E86" s="67">
        <v>0.33333333333333331</v>
      </c>
      <c r="F86" s="68"/>
      <c r="G86" s="69">
        <v>0.70833333333333337</v>
      </c>
      <c r="H86" s="70"/>
    </row>
    <row r="87" spans="1:8" ht="15.75" thickBot="1" x14ac:dyDescent="0.3">
      <c r="A87" s="32" t="s">
        <v>115</v>
      </c>
      <c r="B87" s="80">
        <f>B66</f>
        <v>45599</v>
      </c>
      <c r="C87" s="81"/>
      <c r="D87" s="19" t="s">
        <v>15</v>
      </c>
      <c r="E87" s="82"/>
      <c r="F87" s="83"/>
      <c r="G87" s="84"/>
      <c r="H87" s="85"/>
    </row>
    <row r="88" spans="1:8" x14ac:dyDescent="0.25">
      <c r="A88" s="1"/>
      <c r="B88" s="1"/>
      <c r="C88" s="1"/>
      <c r="D88" s="20"/>
      <c r="E88" s="1"/>
      <c r="F88" s="1"/>
      <c r="G88" s="1"/>
    </row>
    <row r="89" spans="1:8" ht="15.75" thickBot="1" x14ac:dyDescent="0.3">
      <c r="A89" s="1"/>
      <c r="B89" s="1"/>
      <c r="C89" s="1"/>
      <c r="D89" s="20"/>
      <c r="E89" s="1"/>
      <c r="F89" s="1"/>
      <c r="G89" s="1"/>
    </row>
    <row r="90" spans="1:8" ht="18.75" x14ac:dyDescent="0.3">
      <c r="A90" s="74" t="s">
        <v>32</v>
      </c>
      <c r="B90" s="75"/>
      <c r="C90" s="75"/>
      <c r="D90" s="75"/>
      <c r="E90" s="75"/>
      <c r="F90" s="76"/>
      <c r="G90" s="76"/>
      <c r="H90" s="77"/>
    </row>
    <row r="91" spans="1:8" ht="31.5" x14ac:dyDescent="0.25">
      <c r="A91" s="26" t="s">
        <v>9</v>
      </c>
      <c r="B91" s="17" t="s">
        <v>0</v>
      </c>
      <c r="C91" s="78" t="s">
        <v>117</v>
      </c>
      <c r="D91" s="78"/>
      <c r="E91" s="78"/>
      <c r="F91" s="78"/>
      <c r="G91" s="17" t="s">
        <v>16</v>
      </c>
      <c r="H91" s="27" t="s">
        <v>120</v>
      </c>
    </row>
    <row r="92" spans="1:8" ht="30" x14ac:dyDescent="0.25">
      <c r="A92" s="28" t="s">
        <v>135</v>
      </c>
      <c r="B92" s="25" t="s">
        <v>21</v>
      </c>
      <c r="C92" s="86" t="s">
        <v>136</v>
      </c>
      <c r="D92" s="87"/>
      <c r="E92" s="87"/>
      <c r="F92" s="88"/>
      <c r="G92" s="24" t="s">
        <v>17</v>
      </c>
      <c r="H92" s="29" t="s">
        <v>14</v>
      </c>
    </row>
    <row r="93" spans="1:8" x14ac:dyDescent="0.25">
      <c r="A93" s="10"/>
      <c r="B93" s="9"/>
      <c r="C93" s="16"/>
      <c r="D93" s="57"/>
      <c r="E93" s="58"/>
      <c r="F93" s="58"/>
      <c r="G93" s="59"/>
      <c r="H93" s="11"/>
    </row>
    <row r="94" spans="1:8" x14ac:dyDescent="0.25">
      <c r="A94" s="30" t="s">
        <v>1</v>
      </c>
      <c r="B94" s="60" t="s">
        <v>116</v>
      </c>
      <c r="C94" s="61"/>
      <c r="D94" s="7" t="s">
        <v>101</v>
      </c>
      <c r="E94" s="62" t="s">
        <v>12</v>
      </c>
      <c r="F94" s="63"/>
      <c r="G94" s="62" t="s">
        <v>2</v>
      </c>
      <c r="H94" s="64"/>
    </row>
    <row r="95" spans="1:8" x14ac:dyDescent="0.25">
      <c r="A95" s="31" t="s">
        <v>104</v>
      </c>
      <c r="B95" s="65">
        <f>B74</f>
        <v>45586</v>
      </c>
      <c r="C95" s="66"/>
      <c r="D95" s="18" t="s">
        <v>14</v>
      </c>
      <c r="E95" s="67">
        <v>0.33333333333333331</v>
      </c>
      <c r="F95" s="68"/>
      <c r="G95" s="69">
        <v>0.70833333333333337</v>
      </c>
      <c r="H95" s="70"/>
    </row>
    <row r="96" spans="1:8" x14ac:dyDescent="0.25">
      <c r="A96" s="31" t="s">
        <v>103</v>
      </c>
      <c r="B96" s="65">
        <f t="shared" ref="B96:B107" si="3">B75</f>
        <v>45587</v>
      </c>
      <c r="C96" s="66"/>
      <c r="D96" s="18" t="s">
        <v>14</v>
      </c>
      <c r="E96" s="67">
        <v>0.33333333333333331</v>
      </c>
      <c r="F96" s="68"/>
      <c r="G96" s="69">
        <v>0.70833333333333337</v>
      </c>
      <c r="H96" s="70"/>
    </row>
    <row r="97" spans="1:8" x14ac:dyDescent="0.25">
      <c r="A97" s="31" t="s">
        <v>105</v>
      </c>
      <c r="B97" s="65">
        <f t="shared" si="3"/>
        <v>45588</v>
      </c>
      <c r="C97" s="66"/>
      <c r="D97" s="18" t="s">
        <v>14</v>
      </c>
      <c r="E97" s="67">
        <v>0.33333333333333331</v>
      </c>
      <c r="F97" s="68"/>
      <c r="G97" s="69">
        <v>0.70833333333333337</v>
      </c>
      <c r="H97" s="70"/>
    </row>
    <row r="98" spans="1:8" x14ac:dyDescent="0.25">
      <c r="A98" s="31" t="s">
        <v>106</v>
      </c>
      <c r="B98" s="65">
        <f t="shared" si="3"/>
        <v>45589</v>
      </c>
      <c r="C98" s="66"/>
      <c r="D98" s="18" t="s">
        <v>14</v>
      </c>
      <c r="E98" s="67">
        <v>0.33333333333333331</v>
      </c>
      <c r="F98" s="68"/>
      <c r="G98" s="69">
        <v>0.70833333333333337</v>
      </c>
      <c r="H98" s="70"/>
    </row>
    <row r="99" spans="1:8" x14ac:dyDescent="0.25">
      <c r="A99" s="31" t="s">
        <v>107</v>
      </c>
      <c r="B99" s="65">
        <f t="shared" si="3"/>
        <v>45590</v>
      </c>
      <c r="C99" s="66"/>
      <c r="D99" s="18" t="s">
        <v>14</v>
      </c>
      <c r="E99" s="67">
        <v>0.33333333333333331</v>
      </c>
      <c r="F99" s="68"/>
      <c r="G99" s="69">
        <v>0.70833333333333337</v>
      </c>
      <c r="H99" s="70"/>
    </row>
    <row r="100" spans="1:8" x14ac:dyDescent="0.25">
      <c r="A100" s="31" t="s">
        <v>108</v>
      </c>
      <c r="B100" s="65">
        <f t="shared" si="3"/>
        <v>45591</v>
      </c>
      <c r="C100" s="66"/>
      <c r="D100" s="18" t="s">
        <v>14</v>
      </c>
      <c r="E100" s="67">
        <v>0.33333333333333331</v>
      </c>
      <c r="F100" s="68"/>
      <c r="G100" s="69">
        <v>0.70833333333333337</v>
      </c>
      <c r="H100" s="70"/>
    </row>
    <row r="101" spans="1:8" x14ac:dyDescent="0.25">
      <c r="A101" s="31" t="s">
        <v>109</v>
      </c>
      <c r="B101" s="65">
        <f t="shared" si="3"/>
        <v>45592</v>
      </c>
      <c r="C101" s="66"/>
      <c r="D101" s="18" t="s">
        <v>14</v>
      </c>
      <c r="E101" s="67">
        <v>0.33333333333333331</v>
      </c>
      <c r="F101" s="68"/>
      <c r="G101" s="69">
        <v>0.70833333333333337</v>
      </c>
      <c r="H101" s="70"/>
    </row>
    <row r="102" spans="1:8" x14ac:dyDescent="0.25">
      <c r="A102" s="31" t="s">
        <v>110</v>
      </c>
      <c r="B102" s="65">
        <f t="shared" si="3"/>
        <v>45593</v>
      </c>
      <c r="C102" s="66"/>
      <c r="D102" s="18" t="s">
        <v>14</v>
      </c>
      <c r="E102" s="67">
        <v>0.33333333333333331</v>
      </c>
      <c r="F102" s="68"/>
      <c r="G102" s="69">
        <v>0.70833333333333337</v>
      </c>
      <c r="H102" s="70"/>
    </row>
    <row r="103" spans="1:8" x14ac:dyDescent="0.25">
      <c r="A103" s="31" t="s">
        <v>111</v>
      </c>
      <c r="B103" s="65">
        <f t="shared" si="3"/>
        <v>45594</v>
      </c>
      <c r="C103" s="66"/>
      <c r="D103" s="18" t="s">
        <v>14</v>
      </c>
      <c r="E103" s="67">
        <v>0.33333333333333331</v>
      </c>
      <c r="F103" s="68"/>
      <c r="G103" s="69">
        <v>0.70833333333333337</v>
      </c>
      <c r="H103" s="70"/>
    </row>
    <row r="104" spans="1:8" x14ac:dyDescent="0.25">
      <c r="A104" s="31" t="s">
        <v>112</v>
      </c>
      <c r="B104" s="65">
        <f t="shared" si="3"/>
        <v>45595</v>
      </c>
      <c r="C104" s="66"/>
      <c r="D104" s="18" t="s">
        <v>14</v>
      </c>
      <c r="E104" s="67">
        <v>0.33333333333333331</v>
      </c>
      <c r="F104" s="68"/>
      <c r="G104" s="69">
        <v>0.70833333333333337</v>
      </c>
      <c r="H104" s="70"/>
    </row>
    <row r="105" spans="1:8" x14ac:dyDescent="0.25">
      <c r="A105" s="31" t="s">
        <v>113</v>
      </c>
      <c r="B105" s="65">
        <f t="shared" si="3"/>
        <v>45596</v>
      </c>
      <c r="C105" s="66"/>
      <c r="D105" s="18" t="s">
        <v>14</v>
      </c>
      <c r="E105" s="67">
        <v>0.33333333333333331</v>
      </c>
      <c r="F105" s="68"/>
      <c r="G105" s="69">
        <v>0.70833333333333337</v>
      </c>
      <c r="H105" s="70"/>
    </row>
    <row r="106" spans="1:8" x14ac:dyDescent="0.25">
      <c r="A106" s="31" t="s">
        <v>114</v>
      </c>
      <c r="B106" s="65">
        <f t="shared" si="3"/>
        <v>45597</v>
      </c>
      <c r="C106" s="66"/>
      <c r="D106" s="18" t="s">
        <v>14</v>
      </c>
      <c r="E106" s="67">
        <v>0.33333333333333331</v>
      </c>
      <c r="F106" s="68"/>
      <c r="G106" s="69">
        <v>0.70833333333333337</v>
      </c>
      <c r="H106" s="70"/>
    </row>
    <row r="107" spans="1:8" x14ac:dyDescent="0.25">
      <c r="A107" s="31" t="s">
        <v>108</v>
      </c>
      <c r="B107" s="65">
        <f t="shared" si="3"/>
        <v>45598</v>
      </c>
      <c r="C107" s="66"/>
      <c r="D107" s="18" t="s">
        <v>14</v>
      </c>
      <c r="E107" s="67">
        <v>0.33333333333333331</v>
      </c>
      <c r="F107" s="68"/>
      <c r="G107" s="69">
        <v>0.70833333333333337</v>
      </c>
      <c r="H107" s="70"/>
    </row>
    <row r="108" spans="1:8" ht="15.75" thickBot="1" x14ac:dyDescent="0.3">
      <c r="A108" s="32" t="s">
        <v>115</v>
      </c>
      <c r="B108" s="80">
        <f>B87</f>
        <v>45599</v>
      </c>
      <c r="C108" s="81"/>
      <c r="D108" s="19" t="s">
        <v>15</v>
      </c>
      <c r="E108" s="82"/>
      <c r="F108" s="83"/>
      <c r="G108" s="84"/>
      <c r="H108" s="85"/>
    </row>
    <row r="109" spans="1:8" x14ac:dyDescent="0.25">
      <c r="A109" s="1"/>
      <c r="B109" s="1"/>
      <c r="C109" s="1"/>
      <c r="D109" s="20"/>
      <c r="E109" s="1"/>
      <c r="F109" s="1"/>
      <c r="G109" s="1"/>
    </row>
    <row r="110" spans="1:8" ht="15.75" thickBot="1" x14ac:dyDescent="0.3">
      <c r="A110" s="1"/>
      <c r="B110" s="1"/>
      <c r="C110" s="1"/>
      <c r="D110" s="20"/>
      <c r="E110" s="1"/>
      <c r="F110" s="1"/>
      <c r="G110" s="1"/>
    </row>
    <row r="111" spans="1:8" ht="18.75" x14ac:dyDescent="0.3">
      <c r="A111" s="74" t="s">
        <v>33</v>
      </c>
      <c r="B111" s="75"/>
      <c r="C111" s="75"/>
      <c r="D111" s="75"/>
      <c r="E111" s="75"/>
      <c r="F111" s="76"/>
      <c r="G111" s="76"/>
      <c r="H111" s="77"/>
    </row>
    <row r="112" spans="1:8" ht="31.5" x14ac:dyDescent="0.25">
      <c r="A112" s="26" t="s">
        <v>9</v>
      </c>
      <c r="B112" s="17" t="s">
        <v>0</v>
      </c>
      <c r="C112" s="78" t="s">
        <v>117</v>
      </c>
      <c r="D112" s="78"/>
      <c r="E112" s="78"/>
      <c r="F112" s="78"/>
      <c r="G112" s="17" t="s">
        <v>16</v>
      </c>
      <c r="H112" s="27" t="s">
        <v>120</v>
      </c>
    </row>
    <row r="113" spans="1:8" ht="27.6" customHeight="1" x14ac:dyDescent="0.25">
      <c r="A113" s="28" t="s">
        <v>137</v>
      </c>
      <c r="B113" s="25" t="s">
        <v>21</v>
      </c>
      <c r="C113" s="86" t="s">
        <v>138</v>
      </c>
      <c r="D113" s="87"/>
      <c r="E113" s="87"/>
      <c r="F113" s="88"/>
      <c r="G113" s="24" t="s">
        <v>17</v>
      </c>
      <c r="H113" s="29" t="s">
        <v>14</v>
      </c>
    </row>
    <row r="114" spans="1:8" x14ac:dyDescent="0.25">
      <c r="A114" s="10"/>
      <c r="B114" s="9"/>
      <c r="C114" s="16"/>
      <c r="D114" s="57"/>
      <c r="E114" s="58"/>
      <c r="F114" s="58"/>
      <c r="G114" s="59"/>
      <c r="H114" s="11"/>
    </row>
    <row r="115" spans="1:8" x14ac:dyDescent="0.25">
      <c r="A115" s="30" t="s">
        <v>1</v>
      </c>
      <c r="B115" s="60" t="s">
        <v>116</v>
      </c>
      <c r="C115" s="61"/>
      <c r="D115" s="7" t="s">
        <v>101</v>
      </c>
      <c r="E115" s="62" t="s">
        <v>12</v>
      </c>
      <c r="F115" s="63"/>
      <c r="G115" s="62" t="s">
        <v>2</v>
      </c>
      <c r="H115" s="64"/>
    </row>
    <row r="116" spans="1:8" x14ac:dyDescent="0.25">
      <c r="A116" s="31" t="s">
        <v>104</v>
      </c>
      <c r="B116" s="65">
        <f>B95</f>
        <v>45586</v>
      </c>
      <c r="C116" s="66"/>
      <c r="D116" s="18" t="s">
        <v>14</v>
      </c>
      <c r="E116" s="67">
        <v>0.33333333333333331</v>
      </c>
      <c r="F116" s="68"/>
      <c r="G116" s="69">
        <v>0.70833333333333337</v>
      </c>
      <c r="H116" s="70"/>
    </row>
    <row r="117" spans="1:8" x14ac:dyDescent="0.25">
      <c r="A117" s="31" t="s">
        <v>103</v>
      </c>
      <c r="B117" s="65">
        <f t="shared" ref="B117:B128" si="4">B96</f>
        <v>45587</v>
      </c>
      <c r="C117" s="66"/>
      <c r="D117" s="18" t="s">
        <v>14</v>
      </c>
      <c r="E117" s="67">
        <v>0.33333333333333331</v>
      </c>
      <c r="F117" s="68"/>
      <c r="G117" s="69">
        <v>0.70833333333333337</v>
      </c>
      <c r="H117" s="70"/>
    </row>
    <row r="118" spans="1:8" x14ac:dyDescent="0.25">
      <c r="A118" s="31" t="s">
        <v>105</v>
      </c>
      <c r="B118" s="65">
        <f t="shared" si="4"/>
        <v>45588</v>
      </c>
      <c r="C118" s="66"/>
      <c r="D118" s="18" t="s">
        <v>14</v>
      </c>
      <c r="E118" s="67">
        <v>0.33333333333333331</v>
      </c>
      <c r="F118" s="68"/>
      <c r="G118" s="69">
        <v>0.70833333333333337</v>
      </c>
      <c r="H118" s="70"/>
    </row>
    <row r="119" spans="1:8" x14ac:dyDescent="0.25">
      <c r="A119" s="31" t="s">
        <v>106</v>
      </c>
      <c r="B119" s="65">
        <f t="shared" si="4"/>
        <v>45589</v>
      </c>
      <c r="C119" s="66"/>
      <c r="D119" s="18" t="s">
        <v>14</v>
      </c>
      <c r="E119" s="67">
        <v>0.33333333333333331</v>
      </c>
      <c r="F119" s="68"/>
      <c r="G119" s="69">
        <v>0.70833333333333337</v>
      </c>
      <c r="H119" s="70"/>
    </row>
    <row r="120" spans="1:8" x14ac:dyDescent="0.25">
      <c r="A120" s="31" t="s">
        <v>107</v>
      </c>
      <c r="B120" s="65">
        <f t="shared" si="4"/>
        <v>45590</v>
      </c>
      <c r="C120" s="66"/>
      <c r="D120" s="18" t="s">
        <v>14</v>
      </c>
      <c r="E120" s="67">
        <v>0.33333333333333331</v>
      </c>
      <c r="F120" s="68"/>
      <c r="G120" s="69">
        <v>0.70833333333333337</v>
      </c>
      <c r="H120" s="70"/>
    </row>
    <row r="121" spans="1:8" x14ac:dyDescent="0.25">
      <c r="A121" s="31" t="s">
        <v>108</v>
      </c>
      <c r="B121" s="65">
        <f t="shared" si="4"/>
        <v>45591</v>
      </c>
      <c r="C121" s="66"/>
      <c r="D121" s="18" t="s">
        <v>14</v>
      </c>
      <c r="E121" s="67">
        <v>0.33333333333333331</v>
      </c>
      <c r="F121" s="68"/>
      <c r="G121" s="69">
        <v>0.70833333333333337</v>
      </c>
      <c r="H121" s="70"/>
    </row>
    <row r="122" spans="1:8" x14ac:dyDescent="0.25">
      <c r="A122" s="31" t="s">
        <v>109</v>
      </c>
      <c r="B122" s="65">
        <f t="shared" si="4"/>
        <v>45592</v>
      </c>
      <c r="C122" s="66"/>
      <c r="D122" s="18" t="s">
        <v>14</v>
      </c>
      <c r="E122" s="67">
        <v>0.33333333333333331</v>
      </c>
      <c r="F122" s="68"/>
      <c r="G122" s="69">
        <v>0.70833333333333337</v>
      </c>
      <c r="H122" s="70"/>
    </row>
    <row r="123" spans="1:8" x14ac:dyDescent="0.25">
      <c r="A123" s="31" t="s">
        <v>110</v>
      </c>
      <c r="B123" s="65">
        <f t="shared" si="4"/>
        <v>45593</v>
      </c>
      <c r="C123" s="66"/>
      <c r="D123" s="18" t="s">
        <v>14</v>
      </c>
      <c r="E123" s="67">
        <v>0.33333333333333331</v>
      </c>
      <c r="F123" s="68"/>
      <c r="G123" s="69">
        <v>0.70833333333333337</v>
      </c>
      <c r="H123" s="70"/>
    </row>
    <row r="124" spans="1:8" x14ac:dyDescent="0.25">
      <c r="A124" s="31" t="s">
        <v>111</v>
      </c>
      <c r="B124" s="65">
        <f t="shared" si="4"/>
        <v>45594</v>
      </c>
      <c r="C124" s="66"/>
      <c r="D124" s="18" t="s">
        <v>14</v>
      </c>
      <c r="E124" s="67">
        <v>0.33333333333333331</v>
      </c>
      <c r="F124" s="68"/>
      <c r="G124" s="69">
        <v>0.70833333333333337</v>
      </c>
      <c r="H124" s="70"/>
    </row>
    <row r="125" spans="1:8" x14ac:dyDescent="0.25">
      <c r="A125" s="31" t="s">
        <v>112</v>
      </c>
      <c r="B125" s="65">
        <f t="shared" si="4"/>
        <v>45595</v>
      </c>
      <c r="C125" s="66"/>
      <c r="D125" s="18" t="s">
        <v>14</v>
      </c>
      <c r="E125" s="67">
        <v>0.33333333333333331</v>
      </c>
      <c r="F125" s="68"/>
      <c r="G125" s="69">
        <v>0.70833333333333337</v>
      </c>
      <c r="H125" s="70"/>
    </row>
    <row r="126" spans="1:8" x14ac:dyDescent="0.25">
      <c r="A126" s="31" t="s">
        <v>113</v>
      </c>
      <c r="B126" s="65">
        <f t="shared" si="4"/>
        <v>45596</v>
      </c>
      <c r="C126" s="66"/>
      <c r="D126" s="18" t="s">
        <v>14</v>
      </c>
      <c r="E126" s="67">
        <v>0.33333333333333331</v>
      </c>
      <c r="F126" s="68"/>
      <c r="G126" s="69">
        <v>0.70833333333333337</v>
      </c>
      <c r="H126" s="70"/>
    </row>
    <row r="127" spans="1:8" x14ac:dyDescent="0.25">
      <c r="A127" s="31" t="s">
        <v>114</v>
      </c>
      <c r="B127" s="65">
        <f t="shared" si="4"/>
        <v>45597</v>
      </c>
      <c r="C127" s="66"/>
      <c r="D127" s="18" t="s">
        <v>14</v>
      </c>
      <c r="E127" s="67">
        <v>0.33333333333333331</v>
      </c>
      <c r="F127" s="68"/>
      <c r="G127" s="69">
        <v>0.70833333333333337</v>
      </c>
      <c r="H127" s="70"/>
    </row>
    <row r="128" spans="1:8" x14ac:dyDescent="0.25">
      <c r="A128" s="31" t="s">
        <v>108</v>
      </c>
      <c r="B128" s="65">
        <f t="shared" si="4"/>
        <v>45598</v>
      </c>
      <c r="C128" s="66"/>
      <c r="D128" s="18" t="s">
        <v>14</v>
      </c>
      <c r="E128" s="67">
        <v>0.33333333333333331</v>
      </c>
      <c r="F128" s="68"/>
      <c r="G128" s="69">
        <v>0.70833333333333337</v>
      </c>
      <c r="H128" s="70"/>
    </row>
    <row r="129" spans="1:8" ht="15.75" thickBot="1" x14ac:dyDescent="0.3">
      <c r="A129" s="32" t="s">
        <v>115</v>
      </c>
      <c r="B129" s="80">
        <f>B108</f>
        <v>45599</v>
      </c>
      <c r="C129" s="81"/>
      <c r="D129" s="19" t="s">
        <v>15</v>
      </c>
      <c r="E129" s="82"/>
      <c r="F129" s="83"/>
      <c r="G129" s="84"/>
      <c r="H129" s="85"/>
    </row>
    <row r="130" spans="1:8" x14ac:dyDescent="0.25">
      <c r="A130" s="12"/>
      <c r="B130" s="12"/>
      <c r="C130" s="13"/>
      <c r="D130" s="22"/>
      <c r="E130" s="14"/>
      <c r="F130" s="14"/>
      <c r="G130" s="15"/>
      <c r="H130" s="15"/>
    </row>
  </sheetData>
  <mergeCells count="297">
    <mergeCell ref="B129:C129"/>
    <mergeCell ref="E129:F129"/>
    <mergeCell ref="G129:H129"/>
    <mergeCell ref="B127:C127"/>
    <mergeCell ref="E127:F127"/>
    <mergeCell ref="G127:H127"/>
    <mergeCell ref="B128:C128"/>
    <mergeCell ref="E128:F128"/>
    <mergeCell ref="G128:H128"/>
    <mergeCell ref="B125:C125"/>
    <mergeCell ref="E125:F125"/>
    <mergeCell ref="G125:H125"/>
    <mergeCell ref="B126:C126"/>
    <mergeCell ref="E126:F126"/>
    <mergeCell ref="G126:H126"/>
    <mergeCell ref="B123:C123"/>
    <mergeCell ref="E123:F123"/>
    <mergeCell ref="G123:H123"/>
    <mergeCell ref="B124:C124"/>
    <mergeCell ref="E124:F124"/>
    <mergeCell ref="G124:H124"/>
    <mergeCell ref="B121:C121"/>
    <mergeCell ref="E121:F121"/>
    <mergeCell ref="G121:H121"/>
    <mergeCell ref="B122:C122"/>
    <mergeCell ref="E122:F122"/>
    <mergeCell ref="G122:H122"/>
    <mergeCell ref="B119:C119"/>
    <mergeCell ref="E119:F119"/>
    <mergeCell ref="G119:H119"/>
    <mergeCell ref="B120:C120"/>
    <mergeCell ref="E120:F120"/>
    <mergeCell ref="G120:H120"/>
    <mergeCell ref="B117:C117"/>
    <mergeCell ref="E117:F117"/>
    <mergeCell ref="G117:H117"/>
    <mergeCell ref="B118:C118"/>
    <mergeCell ref="E118:F118"/>
    <mergeCell ref="G118:H118"/>
    <mergeCell ref="D114:G114"/>
    <mergeCell ref="B115:C115"/>
    <mergeCell ref="E115:F115"/>
    <mergeCell ref="G115:H115"/>
    <mergeCell ref="B116:C116"/>
    <mergeCell ref="E116:F116"/>
    <mergeCell ref="G116:H116"/>
    <mergeCell ref="B108:C108"/>
    <mergeCell ref="E108:F108"/>
    <mergeCell ref="G108:H108"/>
    <mergeCell ref="A111:H111"/>
    <mergeCell ref="C112:F112"/>
    <mergeCell ref="C113:F113"/>
    <mergeCell ref="B106:C106"/>
    <mergeCell ref="E106:F106"/>
    <mergeCell ref="G106:H106"/>
    <mergeCell ref="B107:C107"/>
    <mergeCell ref="E107:F107"/>
    <mergeCell ref="G107:H107"/>
    <mergeCell ref="B104:C104"/>
    <mergeCell ref="E104:F104"/>
    <mergeCell ref="G104:H104"/>
    <mergeCell ref="B105:C105"/>
    <mergeCell ref="E105:F105"/>
    <mergeCell ref="G105:H105"/>
    <mergeCell ref="B102:C102"/>
    <mergeCell ref="E102:F102"/>
    <mergeCell ref="G102:H102"/>
    <mergeCell ref="B103:C103"/>
    <mergeCell ref="E103:F103"/>
    <mergeCell ref="G103:H103"/>
    <mergeCell ref="B100:C100"/>
    <mergeCell ref="E100:F100"/>
    <mergeCell ref="G100:H100"/>
    <mergeCell ref="B101:C101"/>
    <mergeCell ref="E101:F101"/>
    <mergeCell ref="G101:H101"/>
    <mergeCell ref="B98:C98"/>
    <mergeCell ref="E98:F98"/>
    <mergeCell ref="G98:H98"/>
    <mergeCell ref="B99:C99"/>
    <mergeCell ref="E99:F99"/>
    <mergeCell ref="G99:H99"/>
    <mergeCell ref="B96:C96"/>
    <mergeCell ref="E96:F96"/>
    <mergeCell ref="G96:H96"/>
    <mergeCell ref="B97:C97"/>
    <mergeCell ref="E97:F97"/>
    <mergeCell ref="G97:H97"/>
    <mergeCell ref="D93:G93"/>
    <mergeCell ref="B94:C94"/>
    <mergeCell ref="E94:F94"/>
    <mergeCell ref="G94:H94"/>
    <mergeCell ref="B95:C95"/>
    <mergeCell ref="E95:F95"/>
    <mergeCell ref="G95:H95"/>
    <mergeCell ref="B87:C87"/>
    <mergeCell ref="E87:F87"/>
    <mergeCell ref="G87:H87"/>
    <mergeCell ref="A90:H90"/>
    <mergeCell ref="C91:F91"/>
    <mergeCell ref="C92:F92"/>
    <mergeCell ref="B85:C85"/>
    <mergeCell ref="E85:F85"/>
    <mergeCell ref="G85:H85"/>
    <mergeCell ref="B86:C86"/>
    <mergeCell ref="E86:F86"/>
    <mergeCell ref="G86:H86"/>
    <mergeCell ref="B83:C83"/>
    <mergeCell ref="E83:F83"/>
    <mergeCell ref="G83:H83"/>
    <mergeCell ref="B84:C84"/>
    <mergeCell ref="E84:F84"/>
    <mergeCell ref="G84:H84"/>
    <mergeCell ref="B81:C81"/>
    <mergeCell ref="E81:F81"/>
    <mergeCell ref="G81:H81"/>
    <mergeCell ref="B82:C82"/>
    <mergeCell ref="E82:F82"/>
    <mergeCell ref="G82:H82"/>
    <mergeCell ref="B79:C79"/>
    <mergeCell ref="E79:F79"/>
    <mergeCell ref="G79:H79"/>
    <mergeCell ref="B80:C80"/>
    <mergeCell ref="E80:F80"/>
    <mergeCell ref="G80:H80"/>
    <mergeCell ref="B77:C77"/>
    <mergeCell ref="E77:F77"/>
    <mergeCell ref="G77:H77"/>
    <mergeCell ref="B78:C78"/>
    <mergeCell ref="E78:F78"/>
    <mergeCell ref="G78:H78"/>
    <mergeCell ref="B75:C75"/>
    <mergeCell ref="E75:F75"/>
    <mergeCell ref="G75:H75"/>
    <mergeCell ref="B76:C76"/>
    <mergeCell ref="E76:F76"/>
    <mergeCell ref="G76:H76"/>
    <mergeCell ref="D72:G72"/>
    <mergeCell ref="B73:C73"/>
    <mergeCell ref="E73:F73"/>
    <mergeCell ref="G73:H73"/>
    <mergeCell ref="B74:C74"/>
    <mergeCell ref="E74:F74"/>
    <mergeCell ref="G74:H74"/>
    <mergeCell ref="B66:C66"/>
    <mergeCell ref="E66:F66"/>
    <mergeCell ref="G66:H66"/>
    <mergeCell ref="A69:H69"/>
    <mergeCell ref="C70:F70"/>
    <mergeCell ref="C71:F71"/>
    <mergeCell ref="B64:C64"/>
    <mergeCell ref="E64:F64"/>
    <mergeCell ref="G64:H64"/>
    <mergeCell ref="B65:C65"/>
    <mergeCell ref="E65:F65"/>
    <mergeCell ref="G65:H65"/>
    <mergeCell ref="B62:C62"/>
    <mergeCell ref="E62:F62"/>
    <mergeCell ref="G62:H62"/>
    <mergeCell ref="B63:C63"/>
    <mergeCell ref="E63:F63"/>
    <mergeCell ref="G63:H63"/>
    <mergeCell ref="B60:C60"/>
    <mergeCell ref="E60:F60"/>
    <mergeCell ref="G60:H60"/>
    <mergeCell ref="B61:C61"/>
    <mergeCell ref="E61:F61"/>
    <mergeCell ref="G61:H61"/>
    <mergeCell ref="B58:C58"/>
    <mergeCell ref="E58:F58"/>
    <mergeCell ref="G58:H58"/>
    <mergeCell ref="B59:C59"/>
    <mergeCell ref="E59:F59"/>
    <mergeCell ref="G59:H59"/>
    <mergeCell ref="B56:C56"/>
    <mergeCell ref="E56:F56"/>
    <mergeCell ref="G56:H56"/>
    <mergeCell ref="B57:C57"/>
    <mergeCell ref="E57:F57"/>
    <mergeCell ref="G57:H57"/>
    <mergeCell ref="B54:C54"/>
    <mergeCell ref="E54:F54"/>
    <mergeCell ref="G54:H54"/>
    <mergeCell ref="B55:C55"/>
    <mergeCell ref="E55:F55"/>
    <mergeCell ref="G55:H55"/>
    <mergeCell ref="D51:G51"/>
    <mergeCell ref="B52:C52"/>
    <mergeCell ref="E52:F52"/>
    <mergeCell ref="G52:H52"/>
    <mergeCell ref="B53:C53"/>
    <mergeCell ref="E53:F53"/>
    <mergeCell ref="G53:H53"/>
    <mergeCell ref="B45:C45"/>
    <mergeCell ref="E45:F45"/>
    <mergeCell ref="G45:H45"/>
    <mergeCell ref="A48:H48"/>
    <mergeCell ref="C49:F49"/>
    <mergeCell ref="C50:F50"/>
    <mergeCell ref="B43:C43"/>
    <mergeCell ref="E43:F43"/>
    <mergeCell ref="G43:H43"/>
    <mergeCell ref="B44:C44"/>
    <mergeCell ref="E44:F44"/>
    <mergeCell ref="G44:H44"/>
    <mergeCell ref="B41:C41"/>
    <mergeCell ref="E41:F41"/>
    <mergeCell ref="G41:H41"/>
    <mergeCell ref="B42:C42"/>
    <mergeCell ref="E42:F42"/>
    <mergeCell ref="G42:H42"/>
    <mergeCell ref="B39:C39"/>
    <mergeCell ref="E39:F39"/>
    <mergeCell ref="G39:H39"/>
    <mergeCell ref="B40:C40"/>
    <mergeCell ref="E40:F40"/>
    <mergeCell ref="G40:H40"/>
    <mergeCell ref="B37:C37"/>
    <mergeCell ref="E37:F37"/>
    <mergeCell ref="G37:H37"/>
    <mergeCell ref="B38:C38"/>
    <mergeCell ref="E38:F38"/>
    <mergeCell ref="G38:H38"/>
    <mergeCell ref="B35:C35"/>
    <mergeCell ref="E35:F35"/>
    <mergeCell ref="G35:H35"/>
    <mergeCell ref="B36:C36"/>
    <mergeCell ref="E36:F36"/>
    <mergeCell ref="G36:H36"/>
    <mergeCell ref="B33:C33"/>
    <mergeCell ref="E33:F33"/>
    <mergeCell ref="G33:H33"/>
    <mergeCell ref="B34:C34"/>
    <mergeCell ref="E34:F34"/>
    <mergeCell ref="G34:H34"/>
    <mergeCell ref="D30:G30"/>
    <mergeCell ref="B31:C31"/>
    <mergeCell ref="E31:F31"/>
    <mergeCell ref="G31:H31"/>
    <mergeCell ref="B32:C32"/>
    <mergeCell ref="E32:F32"/>
    <mergeCell ref="G32:H32"/>
    <mergeCell ref="B24:C24"/>
    <mergeCell ref="E24:F24"/>
    <mergeCell ref="G24:H24"/>
    <mergeCell ref="A27:H27"/>
    <mergeCell ref="C28:F28"/>
    <mergeCell ref="C29:F29"/>
    <mergeCell ref="B22:C22"/>
    <mergeCell ref="E22:F22"/>
    <mergeCell ref="G22:H22"/>
    <mergeCell ref="B23:C23"/>
    <mergeCell ref="E23:F23"/>
    <mergeCell ref="G23:H23"/>
    <mergeCell ref="B20:C20"/>
    <mergeCell ref="E20:F20"/>
    <mergeCell ref="G20:H20"/>
    <mergeCell ref="B21:C21"/>
    <mergeCell ref="E21:F21"/>
    <mergeCell ref="G21:H21"/>
    <mergeCell ref="B18:C18"/>
    <mergeCell ref="E18:F18"/>
    <mergeCell ref="G18:H18"/>
    <mergeCell ref="B19:C19"/>
    <mergeCell ref="E19:F19"/>
    <mergeCell ref="G19:H19"/>
    <mergeCell ref="D9:G9"/>
    <mergeCell ref="B10:C10"/>
    <mergeCell ref="E10:F10"/>
    <mergeCell ref="G10:H10"/>
    <mergeCell ref="B11:C11"/>
    <mergeCell ref="E11:F11"/>
    <mergeCell ref="G11:H11"/>
    <mergeCell ref="A1:H1"/>
    <mergeCell ref="A2:H2"/>
    <mergeCell ref="A3:H3"/>
    <mergeCell ref="A6:H6"/>
    <mergeCell ref="C7:F7"/>
    <mergeCell ref="C8:F8"/>
    <mergeCell ref="B16:C16"/>
    <mergeCell ref="E16:F16"/>
    <mergeCell ref="G16:H16"/>
    <mergeCell ref="B17:C17"/>
    <mergeCell ref="E17:F17"/>
    <mergeCell ref="G17:H17"/>
    <mergeCell ref="B14:C14"/>
    <mergeCell ref="E14:F14"/>
    <mergeCell ref="G14:H14"/>
    <mergeCell ref="B15:C15"/>
    <mergeCell ref="E15:F15"/>
    <mergeCell ref="G15:H15"/>
    <mergeCell ref="B12:C12"/>
    <mergeCell ref="E12:F12"/>
    <mergeCell ref="G12:H12"/>
    <mergeCell ref="B13:C13"/>
    <mergeCell ref="E13:F13"/>
    <mergeCell ref="G13:H13"/>
  </mergeCells>
  <dataValidations count="3">
    <dataValidation type="time" allowBlank="1" showInputMessage="1" showErrorMessage="1" sqref="G74:G87 G11:G24 G32:G45 G53:G66 G95:G108 G116:G130" xr:uid="{00000000-0002-0000-0200-000000000000}">
      <formula1>0.0416666666666667</formula1>
      <formula2>0.999305555555556</formula2>
    </dataValidation>
    <dataValidation type="list" allowBlank="1" showInputMessage="1" showErrorMessage="1" sqref="G8 G29 G50 G71 G92 G113" xr:uid="{00000000-0002-0000-0200-000001000000}">
      <formula1>"Eastern, Central"</formula1>
    </dataValidation>
    <dataValidation type="list" allowBlank="1" showInputMessage="1" showErrorMessage="1" sqref="H8 H29 H50 H71 H92 H113" xr:uid="{00000000-0002-0000-0200-000002000000}">
      <formula1>"Yes, No"</formula1>
    </dataValidation>
  </dataValidations>
  <pageMargins left="0.7" right="0.7" top="0.75" bottom="0.75" header="0.3" footer="0.3"/>
  <pageSetup scale="88"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B8 B29 B50 B71 B92 B113</xm:sqref>
        </x14:dataValidation>
        <x14:dataValidation type="list" allowBlank="1" showInputMessage="1" showErrorMessage="1" xr:uid="{00000000-0002-0000-0200-000004000000}">
          <x14:formula1>
            <xm:f>'DATA for lists'!$D$1:$D$2</xm:f>
          </x14:formula1>
          <xm:sqref>D74:D87 D32:D45 D11:D24 D53:D66 D95:D108 D116:D130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2024-10-02T20:18:37Z</dcterms:modified>
</cp:coreProperties>
</file>